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projects\repo\pvt_aioffe_STANDARDS\3GPP\meetings\2016-11-xx-RAN4-81\"/>
    </mc:Choice>
  </mc:AlternateContent>
  <bookViews>
    <workbookView xWindow="0" yWindow="0" windowWidth="27225" windowHeight="10560"/>
  </bookViews>
  <sheets>
    <sheet name="cover" sheetId="3" r:id="rId1"/>
    <sheet name="results" sheetId="2" r:id="rId2"/>
    <sheet name="impact" sheetId="4" r:id="rId3"/>
  </sheets>
  <externalReferences>
    <externalReference r:id="rId4"/>
  </externalReferences>
  <definedNames>
    <definedName name="Categories">[1]Parameters!$C$3:$C$8</definedName>
    <definedName name="for">[1]Parameters!$D$3:$D$10</definedName>
    <definedName name="Statuses">[1]Parameters!$B$3:$B$20</definedName>
    <definedName name="Types">[1]Parameters!$A$3:$A$24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28" i="2" l="1"/>
  <c r="F26" i="2"/>
  <c r="Q29" i="2" l="1"/>
  <c r="Q28" i="2"/>
  <c r="Q27" i="2"/>
  <c r="Q26" i="2"/>
  <c r="E29" i="2" l="1"/>
  <c r="E28" i="2"/>
  <c r="E27" i="2"/>
  <c r="E26" i="2"/>
</calcChain>
</file>

<file path=xl/sharedStrings.xml><?xml version="1.0" encoding="utf-8"?>
<sst xmlns="http://schemas.openxmlformats.org/spreadsheetml/2006/main" count="68" uniqueCount="43">
  <si>
    <t>Without impairment margin</t>
  </si>
  <si>
    <t>With impairment margin</t>
  </si>
  <si>
    <t>Intel</t>
  </si>
  <si>
    <t>Huawei</t>
  </si>
  <si>
    <t>Nokia</t>
  </si>
  <si>
    <t>Qualcomm</t>
  </si>
  <si>
    <t>Ericssson</t>
  </si>
  <si>
    <t>Duplex Mode</t>
  </si>
  <si>
    <t>Channel</t>
  </si>
  <si>
    <t>SNR</t>
  </si>
  <si>
    <t>Label</t>
  </si>
  <si>
    <t>EPA1</t>
  </si>
  <si>
    <t>ETU1</t>
  </si>
  <si>
    <t>99th percentile results</t>
  </si>
  <si>
    <t>Tdoc number:</t>
  </si>
  <si>
    <t>Agenda item:</t>
  </si>
  <si>
    <t>Source:</t>
  </si>
  <si>
    <t>Title:</t>
  </si>
  <si>
    <t>Intel Corporation</t>
  </si>
  <si>
    <t>3GPP TSG-RAN WG4 meeting #81</t>
  </si>
  <si>
    <t>Reno, USA, 14 - 18 November, 2016</t>
  </si>
  <si>
    <t>R4-1609146</t>
  </si>
  <si>
    <t>6.3.3.3</t>
  </si>
  <si>
    <t>Summary of NB-IoT SI acquisition delay simulation results</t>
  </si>
  <si>
    <t>R4-1609112</t>
  </si>
  <si>
    <t>NRS</t>
  </si>
  <si>
    <t>Requirement</t>
  </si>
  <si>
    <t>Delay terms (ms)</t>
  </si>
  <si>
    <t>LTE value</t>
  </si>
  <si>
    <t>Paging interruption</t>
  </si>
  <si>
    <t>RRC re-establishment</t>
  </si>
  <si>
    <r>
      <t>T</t>
    </r>
    <r>
      <rPr>
        <vertAlign val="subscript"/>
        <sz val="11"/>
        <color theme="1"/>
        <rFont val="Calibri"/>
        <family val="2"/>
        <scheme val="minor"/>
      </rPr>
      <t xml:space="preserve">SI-NB </t>
    </r>
    <r>
      <rPr>
        <sz val="11"/>
        <color theme="1"/>
        <rFont val="Calibri"/>
        <family val="2"/>
        <scheme val="minor"/>
      </rPr>
      <t>+ 100</t>
    </r>
  </si>
  <si>
    <t>Possible value for NC</t>
  </si>
  <si>
    <t>Possible value for EC</t>
  </si>
  <si>
    <r>
      <t>100 + N</t>
    </r>
    <r>
      <rPr>
        <vertAlign val="subscript"/>
        <sz val="11"/>
        <color theme="1"/>
        <rFont val="Calibri"/>
        <family val="2"/>
        <scheme val="minor"/>
      </rPr>
      <t>freq</t>
    </r>
    <r>
      <rPr>
        <sz val="11"/>
        <color theme="1"/>
        <rFont val="Calibri"/>
        <family val="2"/>
        <scheme val="minor"/>
      </rPr>
      <t>*Tsearch_NB-IoT + T</t>
    </r>
    <r>
      <rPr>
        <vertAlign val="subscript"/>
        <sz val="11"/>
        <color theme="1"/>
        <rFont val="Calibri"/>
        <family val="2"/>
        <scheme val="minor"/>
      </rPr>
      <t xml:space="preserve">SI-NB-IoT </t>
    </r>
    <r>
      <rPr>
        <sz val="11"/>
        <color theme="1"/>
        <rFont val="Calibri"/>
        <family val="2"/>
        <scheme val="minor"/>
      </rPr>
      <t>+ T</t>
    </r>
    <r>
      <rPr>
        <vertAlign val="subscript"/>
        <sz val="11"/>
        <color theme="1"/>
        <rFont val="Calibri"/>
        <family val="2"/>
        <scheme val="minor"/>
      </rPr>
      <t>PRACH-NB-IoT</t>
    </r>
  </si>
  <si>
    <t>EC vs NC</t>
  </si>
  <si>
    <t>HD-FDD</t>
  </si>
  <si>
    <t>[3200 + 2560]</t>
  </si>
  <si>
    <t>NOTE 1: these preliminary results are from baseband only simulations without RF impairment margin. With an RF impairment margin (typically between 2 and 2.8 dB), we can expect the values to nearly double.
NOTE 2: these results assume an in-band deployment with 2 NRS ports
NOTE 3: The SIB2-NB simulation assumption uses 32 repetitions for normal coverage, so SIB2-NB TTI = 80ms×32 = 2560 ms; while for enhanced coverage, the SIB2-NB assumption uses 256 repetitions, so SIB2-NB TTI = 80ms×256 = 20480 ms</t>
  </si>
  <si>
    <r>
      <t>[100 + 1400 + 3200 + 2560 + T</t>
    </r>
    <r>
      <rPr>
        <vertAlign val="subscript"/>
        <sz val="11"/>
        <color theme="1"/>
        <rFont val="Calibri"/>
        <family val="2"/>
        <scheme val="minor"/>
      </rPr>
      <t>PRACH</t>
    </r>
    <r>
      <rPr>
        <sz val="11"/>
        <color theme="1"/>
        <rFont val="Calibri"/>
        <family val="2"/>
        <scheme val="minor"/>
      </rPr>
      <t>] = 
[4700 + 2560 + T</t>
    </r>
    <r>
      <rPr>
        <vertAlign val="subscript"/>
        <sz val="11"/>
        <color theme="1"/>
        <rFont val="Calibri"/>
        <family val="2"/>
        <scheme val="minor"/>
      </rPr>
      <t>PRACH</t>
    </r>
    <r>
      <rPr>
        <sz val="11"/>
        <color theme="1"/>
        <rFont val="Calibri"/>
        <family val="2"/>
        <scheme val="minor"/>
      </rPr>
      <t>]</t>
    </r>
  </si>
  <si>
    <t>[43520 + 20480]</t>
  </si>
  <si>
    <r>
      <t>at least [100 + 14800 + 43520 + T_SBI2 + T</t>
    </r>
    <r>
      <rPr>
        <vertAlign val="subscript"/>
        <sz val="11"/>
        <color theme="1"/>
        <rFont val="Calibri"/>
        <family val="2"/>
        <scheme val="minor"/>
      </rPr>
      <t>PRACH</t>
    </r>
    <r>
      <rPr>
        <sz val="11"/>
        <color theme="1"/>
        <rFont val="Calibri"/>
        <family val="2"/>
        <scheme val="minor"/>
      </rPr>
      <t>] =
[58420 + 20480 + T</t>
    </r>
    <r>
      <rPr>
        <vertAlign val="subscript"/>
        <sz val="11"/>
        <color theme="1"/>
        <rFont val="Calibri"/>
        <family val="2"/>
        <scheme val="minor"/>
      </rPr>
      <t>PRACH</t>
    </r>
    <r>
      <rPr>
        <sz val="11"/>
        <color theme="1"/>
        <rFont val="Calibri"/>
        <family val="2"/>
        <scheme val="minor"/>
      </rPr>
      <t>]</t>
    </r>
  </si>
  <si>
    <t>~11x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</si>
</sst>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1"/>
      <name val="Calibri"/>
      <family val="2"/>
    </font>
    <font>
      <vertAlign val="subscript"/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</fills>
  <borders count="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9">
    <xf numFmtId="0" fontId="0" fillId="0" borderId="0" xfId="0"/>
    <xf numFmtId="0" fontId="1" fillId="0" borderId="0" xfId="1"/>
    <xf numFmtId="0" fontId="0" fillId="0" borderId="0" xfId="0" applyAlignment="1"/>
    <xf numFmtId="0" fontId="0" fillId="2" borderId="1" xfId="0" applyFont="1" applyFill="1" applyBorder="1" applyAlignment="1">
      <alignment horizontal="center" vertical="center"/>
    </xf>
    <xf numFmtId="0" fontId="0" fillId="2" borderId="2" xfId="0" applyFont="1" applyFill="1" applyBorder="1" applyAlignment="1">
      <alignment horizontal="center" vertical="center" wrapText="1"/>
    </xf>
    <xf numFmtId="0" fontId="0" fillId="2" borderId="2" xfId="0" applyFont="1" applyFill="1" applyBorder="1" applyAlignment="1">
      <alignment horizontal="center" vertical="center"/>
    </xf>
    <xf numFmtId="0" fontId="1" fillId="0" borderId="0" xfId="1" applyAlignment="1">
      <alignment horizontal="center"/>
    </xf>
    <xf numFmtId="0" fontId="0" fillId="0" borderId="6" xfId="0" applyFont="1" applyBorder="1" applyAlignment="1">
      <alignment vertical="center" wrapText="1"/>
    </xf>
    <xf numFmtId="0" fontId="0" fillId="0" borderId="7" xfId="0" applyFont="1" applyBorder="1" applyAlignment="1">
      <alignment vertical="center"/>
    </xf>
    <xf numFmtId="0" fontId="0" fillId="0" borderId="2" xfId="0" applyFont="1" applyBorder="1" applyAlignment="1">
      <alignment vertical="center"/>
    </xf>
    <xf numFmtId="0" fontId="0" fillId="0" borderId="3" xfId="0" applyFont="1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NB-IoT</a:t>
            </a:r>
            <a:r>
              <a:rPr lang="en-US" baseline="0"/>
              <a:t> </a:t>
            </a:r>
            <a:r>
              <a:rPr lang="en-US"/>
              <a:t>MIB+SIB1 acquisition</a:t>
            </a:r>
            <a:r>
              <a:rPr lang="en-US" baseline="0"/>
              <a:t> delay (without impairments)</a:t>
            </a:r>
            <a:endParaRPr lang="en-US"/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results!$F$24:$F$25</c:f>
              <c:strCache>
                <c:ptCount val="2"/>
                <c:pt idx="0">
                  <c:v>Intel</c:v>
                </c:pt>
                <c:pt idx="1">
                  <c:v>R4-1609112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results!$E$26:$E$29</c:f>
              <c:strCache>
                <c:ptCount val="4"/>
                <c:pt idx="0">
                  <c:v>HD-FDD EPA1 SNR=-6dB</c:v>
                </c:pt>
                <c:pt idx="1">
                  <c:v>HD-FDD ETU1 SNR=-6dB</c:v>
                </c:pt>
                <c:pt idx="2">
                  <c:v>HD-FDD EPA1 SNR=-12dB</c:v>
                </c:pt>
                <c:pt idx="3">
                  <c:v>HD-FDD ETU1 SNR=-12dB</c:v>
                </c:pt>
              </c:strCache>
            </c:strRef>
          </c:cat>
          <c:val>
            <c:numRef>
              <c:f>results!$F$26:$F$29</c:f>
              <c:numCache>
                <c:formatCode>General</c:formatCode>
                <c:ptCount val="4"/>
                <c:pt idx="0">
                  <c:v>3200</c:v>
                </c:pt>
                <c:pt idx="2">
                  <c:v>43520</c:v>
                </c:pt>
              </c:numCache>
            </c:numRef>
          </c:val>
        </c:ser>
        <c:ser>
          <c:idx val="1"/>
          <c:order val="1"/>
          <c:tx>
            <c:strRef>
              <c:f>results!$G$24:$G$25</c:f>
              <c:strCache>
                <c:ptCount val="2"/>
                <c:pt idx="0">
                  <c:v>Huawei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results!$E$26:$E$29</c:f>
              <c:strCache>
                <c:ptCount val="4"/>
                <c:pt idx="0">
                  <c:v>HD-FDD EPA1 SNR=-6dB</c:v>
                </c:pt>
                <c:pt idx="1">
                  <c:v>HD-FDD ETU1 SNR=-6dB</c:v>
                </c:pt>
                <c:pt idx="2">
                  <c:v>HD-FDD EPA1 SNR=-12dB</c:v>
                </c:pt>
                <c:pt idx="3">
                  <c:v>HD-FDD ETU1 SNR=-12dB</c:v>
                </c:pt>
              </c:strCache>
            </c:strRef>
          </c:cat>
          <c:val>
            <c:numRef>
              <c:f>results!$G$26:$G$29</c:f>
              <c:numCache>
                <c:formatCode>General</c:formatCode>
                <c:ptCount val="4"/>
              </c:numCache>
            </c:numRef>
          </c:val>
        </c:ser>
        <c:ser>
          <c:idx val="2"/>
          <c:order val="2"/>
          <c:tx>
            <c:strRef>
              <c:f>results!$H$24:$H$25</c:f>
              <c:strCache>
                <c:ptCount val="2"/>
                <c:pt idx="0">
                  <c:v>Nokia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results!$E$26:$E$29</c:f>
              <c:strCache>
                <c:ptCount val="4"/>
                <c:pt idx="0">
                  <c:v>HD-FDD EPA1 SNR=-6dB</c:v>
                </c:pt>
                <c:pt idx="1">
                  <c:v>HD-FDD ETU1 SNR=-6dB</c:v>
                </c:pt>
                <c:pt idx="2">
                  <c:v>HD-FDD EPA1 SNR=-12dB</c:v>
                </c:pt>
                <c:pt idx="3">
                  <c:v>HD-FDD ETU1 SNR=-12dB</c:v>
                </c:pt>
              </c:strCache>
            </c:strRef>
          </c:cat>
          <c:val>
            <c:numRef>
              <c:f>results!$H$26:$H$29</c:f>
              <c:numCache>
                <c:formatCode>General</c:formatCode>
                <c:ptCount val="4"/>
              </c:numCache>
            </c:numRef>
          </c:val>
        </c:ser>
        <c:ser>
          <c:idx val="3"/>
          <c:order val="3"/>
          <c:tx>
            <c:strRef>
              <c:f>results!$I$24:$I$25</c:f>
              <c:strCache>
                <c:ptCount val="2"/>
                <c:pt idx="0">
                  <c:v>Qualcomm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results!$E$26:$E$29</c:f>
              <c:strCache>
                <c:ptCount val="4"/>
                <c:pt idx="0">
                  <c:v>HD-FDD EPA1 SNR=-6dB</c:v>
                </c:pt>
                <c:pt idx="1">
                  <c:v>HD-FDD ETU1 SNR=-6dB</c:v>
                </c:pt>
                <c:pt idx="2">
                  <c:v>HD-FDD EPA1 SNR=-12dB</c:v>
                </c:pt>
                <c:pt idx="3">
                  <c:v>HD-FDD ETU1 SNR=-12dB</c:v>
                </c:pt>
              </c:strCache>
            </c:strRef>
          </c:cat>
          <c:val>
            <c:numRef>
              <c:f>results!$I$26:$I$29</c:f>
              <c:numCache>
                <c:formatCode>General</c:formatCode>
                <c:ptCount val="4"/>
              </c:numCache>
            </c:numRef>
          </c:val>
        </c:ser>
        <c:ser>
          <c:idx val="4"/>
          <c:order val="4"/>
          <c:tx>
            <c:strRef>
              <c:f>results!$J$24:$J$25</c:f>
              <c:strCache>
                <c:ptCount val="2"/>
                <c:pt idx="0">
                  <c:v>Ericssson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strRef>
              <c:f>results!$E$26:$E$29</c:f>
              <c:strCache>
                <c:ptCount val="4"/>
                <c:pt idx="0">
                  <c:v>HD-FDD EPA1 SNR=-6dB</c:v>
                </c:pt>
                <c:pt idx="1">
                  <c:v>HD-FDD ETU1 SNR=-6dB</c:v>
                </c:pt>
                <c:pt idx="2">
                  <c:v>HD-FDD EPA1 SNR=-12dB</c:v>
                </c:pt>
                <c:pt idx="3">
                  <c:v>HD-FDD ETU1 SNR=-12dB</c:v>
                </c:pt>
              </c:strCache>
            </c:strRef>
          </c:cat>
          <c:val>
            <c:numRef>
              <c:f>results!$J$26:$J$29</c:f>
              <c:numCache>
                <c:formatCode>General</c:formatCode>
                <c:ptCount val="4"/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524542272"/>
        <c:axId val="524542664"/>
        <c:extLst>
          <c:ext xmlns:c15="http://schemas.microsoft.com/office/drawing/2012/chart" uri="{02D57815-91ED-43cb-92C2-25804820EDAC}">
            <c15:filteredBarSeries>
              <c15:ser>
                <c:idx val="5"/>
                <c:order val="5"/>
                <c:tx>
                  <c:strRef>
                    <c:extLst>
                      <c:ext uri="{02D57815-91ED-43cb-92C2-25804820EDAC}">
                        <c15:formulaRef>
                          <c15:sqref>results!$K$24:$K$25</c15:sqref>
                        </c15:formulaRef>
                      </c:ext>
                    </c:extLst>
                    <c:strCache>
                      <c:ptCount val="2"/>
                      <c:pt idx="0">
                        <c:v>Ericssson</c:v>
                      </c:pt>
                    </c:strCache>
                  </c:strRef>
                </c:tx>
                <c:spPr>
                  <a:solidFill>
                    <a:schemeClr val="accent6"/>
                  </a:solidFill>
                  <a:ln>
                    <a:noFill/>
                  </a:ln>
                  <a:effectLst/>
                </c:spPr>
                <c:invertIfNegative val="0"/>
                <c:cat>
                  <c:strRef>
                    <c:extLst>
                      <c:ext uri="{02D57815-91ED-43cb-92C2-25804820EDAC}">
                        <c15:formulaRef>
                          <c15:sqref>results!$E$26:$E$29</c15:sqref>
                        </c15:formulaRef>
                      </c:ext>
                    </c:extLst>
                    <c:strCache>
                      <c:ptCount val="4"/>
                      <c:pt idx="0">
                        <c:v>HD-FDD EPA1 SNR=-6dB</c:v>
                      </c:pt>
                      <c:pt idx="1">
                        <c:v>HD-FDD ETU1 SNR=-6dB</c:v>
                      </c:pt>
                      <c:pt idx="2">
                        <c:v>HD-FDD EPA1 SNR=-12dB</c:v>
                      </c:pt>
                      <c:pt idx="3">
                        <c:v>HD-FDD ETU1 SNR=-12dB</c:v>
                      </c:pt>
                    </c:strCache>
                  </c:strRef>
                </c:cat>
                <c:val>
                  <c:numRef>
                    <c:extLst>
                      <c:ext uri="{02D57815-91ED-43cb-92C2-25804820EDAC}">
                        <c15:formulaRef>
                          <c15:sqref>results!$K$26:$K$29</c15:sqref>
                        </c15:formulaRef>
                      </c:ext>
                    </c:extLst>
                    <c:numCache>
                      <c:formatCode>General</c:formatCode>
                      <c:ptCount val="4"/>
                    </c:numCache>
                  </c:numRef>
                </c:val>
              </c15:ser>
            </c15:filteredBarSeries>
          </c:ext>
        </c:extLst>
      </c:barChart>
      <c:catAx>
        <c:axId val="52454227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Test case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24542664"/>
        <c:crosses val="autoZero"/>
        <c:auto val="1"/>
        <c:lblAlgn val="ctr"/>
        <c:lblOffset val="100"/>
        <c:noMultiLvlLbl val="0"/>
      </c:catAx>
      <c:valAx>
        <c:axId val="524542664"/>
        <c:scaling>
          <c:orientation val="minMax"/>
          <c:max val="50000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MIB acquisition delay (99th percentile)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2454227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NB-IoT MIB+SIB1 acquisition</a:t>
            </a:r>
            <a:r>
              <a:rPr lang="en-US" baseline="0"/>
              <a:t> delay (with impairments)</a:t>
            </a:r>
            <a:endParaRPr lang="en-US"/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results!$R$24:$R$25</c:f>
              <c:strCache>
                <c:ptCount val="2"/>
                <c:pt idx="0">
                  <c:v>Intel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results!$Q$26:$Q$29</c:f>
              <c:strCache>
                <c:ptCount val="4"/>
                <c:pt idx="0">
                  <c:v>HD-FDD EPA1 SNR=-6dB</c:v>
                </c:pt>
                <c:pt idx="1">
                  <c:v>HD-FDD ETU1 SNR=-6dB</c:v>
                </c:pt>
                <c:pt idx="2">
                  <c:v>HD-FDD EPA1 SNR=-12dB</c:v>
                </c:pt>
                <c:pt idx="3">
                  <c:v>HD-FDD ETU1 SNR=-12dB</c:v>
                </c:pt>
              </c:strCache>
            </c:strRef>
          </c:cat>
          <c:val>
            <c:numRef>
              <c:f>results!$R$26:$R$29</c:f>
              <c:numCache>
                <c:formatCode>General</c:formatCode>
                <c:ptCount val="4"/>
              </c:numCache>
            </c:numRef>
          </c:val>
        </c:ser>
        <c:ser>
          <c:idx val="1"/>
          <c:order val="1"/>
          <c:tx>
            <c:strRef>
              <c:f>results!$S$24:$S$25</c:f>
              <c:strCache>
                <c:ptCount val="2"/>
                <c:pt idx="0">
                  <c:v>Huawei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results!$Q$26:$Q$29</c:f>
              <c:strCache>
                <c:ptCount val="4"/>
                <c:pt idx="0">
                  <c:v>HD-FDD EPA1 SNR=-6dB</c:v>
                </c:pt>
                <c:pt idx="1">
                  <c:v>HD-FDD ETU1 SNR=-6dB</c:v>
                </c:pt>
                <c:pt idx="2">
                  <c:v>HD-FDD EPA1 SNR=-12dB</c:v>
                </c:pt>
                <c:pt idx="3">
                  <c:v>HD-FDD ETU1 SNR=-12dB</c:v>
                </c:pt>
              </c:strCache>
            </c:strRef>
          </c:cat>
          <c:val>
            <c:numRef>
              <c:f>results!$S$26:$S$29</c:f>
              <c:numCache>
                <c:formatCode>General</c:formatCode>
                <c:ptCount val="4"/>
              </c:numCache>
            </c:numRef>
          </c:val>
        </c:ser>
        <c:ser>
          <c:idx val="2"/>
          <c:order val="2"/>
          <c:tx>
            <c:strRef>
              <c:f>results!$T$24:$T$25</c:f>
              <c:strCache>
                <c:ptCount val="2"/>
                <c:pt idx="0">
                  <c:v>Nokia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results!$Q$26:$Q$29</c:f>
              <c:strCache>
                <c:ptCount val="4"/>
                <c:pt idx="0">
                  <c:v>HD-FDD EPA1 SNR=-6dB</c:v>
                </c:pt>
                <c:pt idx="1">
                  <c:v>HD-FDD ETU1 SNR=-6dB</c:v>
                </c:pt>
                <c:pt idx="2">
                  <c:v>HD-FDD EPA1 SNR=-12dB</c:v>
                </c:pt>
                <c:pt idx="3">
                  <c:v>HD-FDD ETU1 SNR=-12dB</c:v>
                </c:pt>
              </c:strCache>
            </c:strRef>
          </c:cat>
          <c:val>
            <c:numRef>
              <c:f>results!$T$26:$T$29</c:f>
              <c:numCache>
                <c:formatCode>General</c:formatCode>
                <c:ptCount val="4"/>
              </c:numCache>
            </c:numRef>
          </c:val>
        </c:ser>
        <c:ser>
          <c:idx val="3"/>
          <c:order val="3"/>
          <c:tx>
            <c:strRef>
              <c:f>results!$U$24:$U$25</c:f>
              <c:strCache>
                <c:ptCount val="2"/>
                <c:pt idx="0">
                  <c:v>Qualcomm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results!$Q$26:$Q$29</c:f>
              <c:strCache>
                <c:ptCount val="4"/>
                <c:pt idx="0">
                  <c:v>HD-FDD EPA1 SNR=-6dB</c:v>
                </c:pt>
                <c:pt idx="1">
                  <c:v>HD-FDD ETU1 SNR=-6dB</c:v>
                </c:pt>
                <c:pt idx="2">
                  <c:v>HD-FDD EPA1 SNR=-12dB</c:v>
                </c:pt>
                <c:pt idx="3">
                  <c:v>HD-FDD ETU1 SNR=-12dB</c:v>
                </c:pt>
              </c:strCache>
            </c:strRef>
          </c:cat>
          <c:val>
            <c:numRef>
              <c:f>results!$U$26:$U$29</c:f>
              <c:numCache>
                <c:formatCode>General</c:formatCode>
                <c:ptCount val="4"/>
              </c:numCache>
            </c:numRef>
          </c:val>
        </c:ser>
        <c:ser>
          <c:idx val="4"/>
          <c:order val="4"/>
          <c:tx>
            <c:strRef>
              <c:f>results!$V$24:$V$25</c:f>
              <c:strCache>
                <c:ptCount val="2"/>
                <c:pt idx="0">
                  <c:v>Ericssson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strRef>
              <c:f>results!$Q$26:$Q$29</c:f>
              <c:strCache>
                <c:ptCount val="4"/>
                <c:pt idx="0">
                  <c:v>HD-FDD EPA1 SNR=-6dB</c:v>
                </c:pt>
                <c:pt idx="1">
                  <c:v>HD-FDD ETU1 SNR=-6dB</c:v>
                </c:pt>
                <c:pt idx="2">
                  <c:v>HD-FDD EPA1 SNR=-12dB</c:v>
                </c:pt>
                <c:pt idx="3">
                  <c:v>HD-FDD ETU1 SNR=-12dB</c:v>
                </c:pt>
              </c:strCache>
            </c:strRef>
          </c:cat>
          <c:val>
            <c:numRef>
              <c:f>results!$V$26:$V$29</c:f>
              <c:numCache>
                <c:formatCode>General</c:formatCode>
                <c:ptCount val="4"/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573460888"/>
        <c:axId val="573462064"/>
        <c:extLst>
          <c:ext xmlns:c15="http://schemas.microsoft.com/office/drawing/2012/chart" uri="{02D57815-91ED-43cb-92C2-25804820EDAC}">
            <c15:filteredBarSeries>
              <c15:ser>
                <c:idx val="5"/>
                <c:order val="5"/>
                <c:tx>
                  <c:strRef>
                    <c:extLst>
                      <c:ext uri="{02D57815-91ED-43cb-92C2-25804820EDAC}">
                        <c15:formulaRef>
                          <c15:sqref>results!$W$24:$W$25</c15:sqref>
                        </c15:formulaRef>
                      </c:ext>
                    </c:extLst>
                    <c:strCache>
                      <c:ptCount val="2"/>
                      <c:pt idx="0">
                        <c:v>Ericssson</c:v>
                      </c:pt>
                    </c:strCache>
                  </c:strRef>
                </c:tx>
                <c:spPr>
                  <a:solidFill>
                    <a:schemeClr val="accent6"/>
                  </a:solidFill>
                  <a:ln>
                    <a:noFill/>
                  </a:ln>
                  <a:effectLst/>
                </c:spPr>
                <c:invertIfNegative val="0"/>
                <c:cat>
                  <c:strRef>
                    <c:extLst>
                      <c:ext uri="{02D57815-91ED-43cb-92C2-25804820EDAC}">
                        <c15:formulaRef>
                          <c15:sqref>results!$Q$26:$Q$29</c15:sqref>
                        </c15:formulaRef>
                      </c:ext>
                    </c:extLst>
                    <c:strCache>
                      <c:ptCount val="4"/>
                      <c:pt idx="0">
                        <c:v>HD-FDD EPA1 SNR=-6dB</c:v>
                      </c:pt>
                      <c:pt idx="1">
                        <c:v>HD-FDD ETU1 SNR=-6dB</c:v>
                      </c:pt>
                      <c:pt idx="2">
                        <c:v>HD-FDD EPA1 SNR=-12dB</c:v>
                      </c:pt>
                      <c:pt idx="3">
                        <c:v>HD-FDD ETU1 SNR=-12dB</c:v>
                      </c:pt>
                    </c:strCache>
                  </c:strRef>
                </c:cat>
                <c:val>
                  <c:numRef>
                    <c:extLst>
                      <c:ext uri="{02D57815-91ED-43cb-92C2-25804820EDAC}">
                        <c15:formulaRef>
                          <c15:sqref>results!$W$26:$W$29</c15:sqref>
                        </c15:formulaRef>
                      </c:ext>
                    </c:extLst>
                    <c:numCache>
                      <c:formatCode>General</c:formatCode>
                      <c:ptCount val="4"/>
                    </c:numCache>
                  </c:numRef>
                </c:val>
              </c15:ser>
            </c15:filteredBarSeries>
          </c:ext>
        </c:extLst>
      </c:barChart>
      <c:catAx>
        <c:axId val="57346088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Test case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73462064"/>
        <c:crosses val="autoZero"/>
        <c:auto val="1"/>
        <c:lblAlgn val="ctr"/>
        <c:lblOffset val="100"/>
        <c:noMultiLvlLbl val="0"/>
      </c:catAx>
      <c:valAx>
        <c:axId val="573462064"/>
        <c:scaling>
          <c:orientation val="minMax"/>
          <c:max val="11000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MIB acquisition delay (99th percentile)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7346088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233361</xdr:colOff>
      <xdr:row>1</xdr:row>
      <xdr:rowOff>9525</xdr:rowOff>
    </xdr:from>
    <xdr:to>
      <xdr:col>10</xdr:col>
      <xdr:colOff>600074</xdr:colOff>
      <xdr:row>20</xdr:row>
      <xdr:rowOff>180975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12</xdr:col>
      <xdr:colOff>14286</xdr:colOff>
      <xdr:row>1</xdr:row>
      <xdr:rowOff>9524</xdr:rowOff>
    </xdr:from>
    <xdr:to>
      <xdr:col>21</xdr:col>
      <xdr:colOff>380999</xdr:colOff>
      <xdr:row>20</xdr:row>
      <xdr:rowOff>152399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rojects/repo/pvt_aioffe_STANDARDS/3GPP/meetings/2016-10-14-RAN4-80bis/LOD_RAN4%2380-BI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Doc_List"/>
      <sheetName val="eMTC"/>
      <sheetName val="FeMTC"/>
      <sheetName val="NB-IoT"/>
      <sheetName val="eNB-IoT"/>
      <sheetName val="CAT1-1RX"/>
      <sheetName val="TRP-TRS"/>
      <sheetName val="MIMO-OTA"/>
      <sheetName val="NR"/>
      <sheetName val="Parameter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3">
          <cell r="A3" t="str">
            <v>agenda</v>
          </cell>
          <cell r="B3" t="str">
            <v>reserved</v>
          </cell>
          <cell r="C3" t="str">
            <v>A</v>
          </cell>
          <cell r="D3" t="str">
            <v>Decision</v>
          </cell>
        </row>
        <row r="4">
          <cell r="A4" t="str">
            <v>Work Plan</v>
          </cell>
          <cell r="B4" t="str">
            <v>available</v>
          </cell>
          <cell r="C4" t="str">
            <v>B</v>
          </cell>
          <cell r="D4" t="str">
            <v>Agreement</v>
          </cell>
        </row>
        <row r="5">
          <cell r="A5" t="str">
            <v>LS in</v>
          </cell>
          <cell r="B5" t="str">
            <v>revised</v>
          </cell>
          <cell r="C5" t="str">
            <v>C</v>
          </cell>
          <cell r="D5" t="str">
            <v>Approval</v>
          </cell>
        </row>
        <row r="6">
          <cell r="A6" t="str">
            <v>LS out</v>
          </cell>
          <cell r="B6" t="str">
            <v>agreed</v>
          </cell>
          <cell r="C6" t="str">
            <v>D</v>
          </cell>
          <cell r="D6" t="str">
            <v>Information</v>
          </cell>
        </row>
        <row r="7">
          <cell r="A7" t="str">
            <v>pCR</v>
          </cell>
          <cell r="B7" t="str">
            <v>conditionally agreed</v>
          </cell>
          <cell r="C7" t="str">
            <v>E</v>
          </cell>
          <cell r="D7" t="str">
            <v>Discussion</v>
          </cell>
        </row>
        <row r="8">
          <cell r="A8" t="str">
            <v>draftCR</v>
          </cell>
          <cell r="B8" t="str">
            <v>approved</v>
          </cell>
          <cell r="C8" t="str">
            <v>F</v>
          </cell>
          <cell r="D8" t="str">
            <v>Action</v>
          </cell>
        </row>
        <row r="9">
          <cell r="A9" t="str">
            <v>CR</v>
          </cell>
          <cell r="B9" t="str">
            <v>conditionally approved</v>
          </cell>
          <cell r="D9" t="str">
            <v>Endorsement</v>
          </cell>
        </row>
        <row r="10">
          <cell r="A10" t="str">
            <v>CR pack</v>
          </cell>
          <cell r="B10" t="str">
            <v>partially approved</v>
          </cell>
          <cell r="D10" t="str">
            <v>Presentation</v>
          </cell>
        </row>
        <row r="11">
          <cell r="A11" t="str">
            <v>ToR</v>
          </cell>
          <cell r="B11" t="str">
            <v>treated</v>
          </cell>
        </row>
        <row r="12">
          <cell r="A12" t="str">
            <v>WID new</v>
          </cell>
          <cell r="B12" t="str">
            <v>endorsed</v>
          </cell>
        </row>
        <row r="13">
          <cell r="A13" t="str">
            <v>WID revised</v>
          </cell>
          <cell r="B13" t="str">
            <v>replied to</v>
          </cell>
        </row>
        <row r="14">
          <cell r="A14" t="str">
            <v>SID new</v>
          </cell>
          <cell r="B14" t="str">
            <v>merged</v>
          </cell>
        </row>
        <row r="15">
          <cell r="A15" t="str">
            <v>SID revised</v>
          </cell>
          <cell r="B15" t="str">
            <v>not pursued</v>
          </cell>
        </row>
        <row r="16">
          <cell r="A16" t="str">
            <v>WI status report</v>
          </cell>
          <cell r="B16" t="str">
            <v>postponed</v>
          </cell>
        </row>
        <row r="17">
          <cell r="A17" t="str">
            <v>WI exception request</v>
          </cell>
          <cell r="B17" t="str">
            <v>noted</v>
          </cell>
        </row>
        <row r="18">
          <cell r="A18" t="str">
            <v>TS or TR cover</v>
          </cell>
          <cell r="B18" t="str">
            <v>not concluded</v>
          </cell>
        </row>
        <row r="19">
          <cell r="A19" t="str">
            <v>draft TS</v>
          </cell>
          <cell r="B19" t="str">
            <v>withdrawn</v>
          </cell>
        </row>
        <row r="20">
          <cell r="A20" t="str">
            <v>draft TR</v>
          </cell>
          <cell r="B20" t="str">
            <v>reissued</v>
          </cell>
        </row>
        <row r="21">
          <cell r="A21" t="str">
            <v>report</v>
          </cell>
        </row>
        <row r="22">
          <cell r="A22" t="str">
            <v>discussion</v>
          </cell>
        </row>
        <row r="23">
          <cell r="A23" t="str">
            <v>response</v>
          </cell>
        </row>
        <row r="24">
          <cell r="A24" t="str">
            <v>other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7"/>
  <sheetViews>
    <sheetView tabSelected="1" workbookViewId="0">
      <selection activeCell="B7" sqref="B7"/>
    </sheetView>
  </sheetViews>
  <sheetFormatPr defaultRowHeight="15" x14ac:dyDescent="0.25"/>
  <cols>
    <col min="1" max="1" width="37.5703125" bestFit="1" customWidth="1"/>
    <col min="2" max="2" width="54" bestFit="1" customWidth="1"/>
  </cols>
  <sheetData>
    <row r="1" spans="1:2" x14ac:dyDescent="0.25">
      <c r="A1" s="2" t="s">
        <v>19</v>
      </c>
    </row>
    <row r="2" spans="1:2" x14ac:dyDescent="0.25">
      <c r="A2" t="s">
        <v>20</v>
      </c>
    </row>
    <row r="4" spans="1:2" x14ac:dyDescent="0.25">
      <c r="A4" s="2" t="s">
        <v>14</v>
      </c>
      <c r="B4" s="2" t="s">
        <v>21</v>
      </c>
    </row>
    <row r="5" spans="1:2" x14ac:dyDescent="0.25">
      <c r="A5" s="2" t="s">
        <v>15</v>
      </c>
      <c r="B5" s="2" t="s">
        <v>22</v>
      </c>
    </row>
    <row r="6" spans="1:2" x14ac:dyDescent="0.25">
      <c r="A6" s="2" t="s">
        <v>16</v>
      </c>
      <c r="B6" s="2" t="s">
        <v>18</v>
      </c>
    </row>
    <row r="7" spans="1:2" x14ac:dyDescent="0.25">
      <c r="A7" s="2" t="s">
        <v>17</v>
      </c>
      <c r="B7" s="2" t="s">
        <v>23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2:W29"/>
  <sheetViews>
    <sheetView workbookViewId="0">
      <selection activeCell="E28" sqref="E28"/>
    </sheetView>
  </sheetViews>
  <sheetFormatPr defaultColWidth="9.140625" defaultRowHeight="15" x14ac:dyDescent="0.25"/>
  <cols>
    <col min="1" max="1" width="12.85546875" style="1" bestFit="1" customWidth="1"/>
    <col min="2" max="2" width="4.5703125" style="1" bestFit="1" customWidth="1"/>
    <col min="3" max="4" width="9.140625" style="1"/>
    <col min="5" max="5" width="19.7109375" style="1" bestFit="1" customWidth="1"/>
    <col min="6" max="6" width="10.85546875" style="1" bestFit="1" customWidth="1"/>
    <col min="7" max="7" width="9.85546875" style="1" bestFit="1" customWidth="1"/>
    <col min="8" max="8" width="9.140625" style="1"/>
    <col min="9" max="9" width="10.5703125" style="1" bestFit="1" customWidth="1"/>
    <col min="10" max="12" width="9.140625" style="1"/>
    <col min="13" max="13" width="12.85546875" style="1" bestFit="1" customWidth="1"/>
    <col min="14" max="14" width="4.5703125" style="1" bestFit="1" customWidth="1"/>
    <col min="15" max="16" width="9.140625" style="1"/>
    <col min="17" max="17" width="19.7109375" style="1" bestFit="1" customWidth="1"/>
    <col min="18" max="18" width="10.28515625" style="1" customWidth="1"/>
    <col min="19" max="20" width="9.140625" style="1"/>
    <col min="21" max="21" width="10.5703125" style="1" bestFit="1" customWidth="1"/>
    <col min="22" max="16384" width="9.140625" style="1"/>
  </cols>
  <sheetData>
    <row r="22" spans="1:23" x14ac:dyDescent="0.25">
      <c r="A22" s="6" t="s">
        <v>0</v>
      </c>
      <c r="B22" s="6"/>
      <c r="C22" s="6"/>
      <c r="D22" s="6"/>
      <c r="E22" s="6"/>
      <c r="F22" s="6"/>
      <c r="G22" s="6"/>
      <c r="H22" s="6"/>
      <c r="I22" s="6"/>
      <c r="J22" s="6"/>
      <c r="K22" s="6"/>
      <c r="M22" s="6" t="s">
        <v>1</v>
      </c>
      <c r="N22" s="6"/>
      <c r="O22" s="6"/>
      <c r="P22" s="6"/>
      <c r="Q22" s="6"/>
      <c r="R22" s="6"/>
      <c r="S22" s="6"/>
      <c r="T22" s="6"/>
      <c r="U22" s="6"/>
      <c r="V22" s="6"/>
      <c r="W22" s="6"/>
    </row>
    <row r="23" spans="1:23" x14ac:dyDescent="0.25">
      <c r="F23" s="6" t="s">
        <v>13</v>
      </c>
      <c r="G23" s="6"/>
      <c r="H23" s="6"/>
      <c r="I23" s="6"/>
      <c r="J23" s="6"/>
      <c r="K23" s="6"/>
      <c r="R23" s="6" t="s">
        <v>13</v>
      </c>
      <c r="S23" s="6"/>
      <c r="T23" s="6"/>
      <c r="U23" s="6"/>
      <c r="V23" s="6"/>
      <c r="W23" s="6"/>
    </row>
    <row r="24" spans="1:23" x14ac:dyDescent="0.25">
      <c r="F24" s="1" t="s">
        <v>2</v>
      </c>
      <c r="G24" s="1" t="s">
        <v>3</v>
      </c>
      <c r="H24" s="1" t="s">
        <v>4</v>
      </c>
      <c r="I24" s="1" t="s">
        <v>5</v>
      </c>
      <c r="J24" s="1" t="s">
        <v>6</v>
      </c>
      <c r="R24" s="1" t="s">
        <v>2</v>
      </c>
      <c r="S24" s="1" t="s">
        <v>3</v>
      </c>
      <c r="T24" s="1" t="s">
        <v>4</v>
      </c>
      <c r="U24" s="1" t="s">
        <v>5</v>
      </c>
      <c r="V24" s="1" t="s">
        <v>6</v>
      </c>
    </row>
    <row r="25" spans="1:23" x14ac:dyDescent="0.25">
      <c r="A25" s="1" t="s">
        <v>7</v>
      </c>
      <c r="B25" s="1" t="s">
        <v>25</v>
      </c>
      <c r="C25" s="1" t="s">
        <v>8</v>
      </c>
      <c r="D25" s="1" t="s">
        <v>9</v>
      </c>
      <c r="E25" s="1" t="s">
        <v>10</v>
      </c>
      <c r="F25" s="1" t="s">
        <v>24</v>
      </c>
      <c r="M25" s="1" t="s">
        <v>7</v>
      </c>
      <c r="N25" s="1" t="s">
        <v>25</v>
      </c>
      <c r="O25" s="1" t="s">
        <v>8</v>
      </c>
      <c r="P25" s="1" t="s">
        <v>9</v>
      </c>
      <c r="Q25" s="1" t="s">
        <v>10</v>
      </c>
    </row>
    <row r="26" spans="1:23" x14ac:dyDescent="0.25">
      <c r="A26" s="1" t="s">
        <v>36</v>
      </c>
      <c r="B26" s="1">
        <v>2</v>
      </c>
      <c r="C26" s="1" t="s">
        <v>11</v>
      </c>
      <c r="D26" s="1">
        <v>-6</v>
      </c>
      <c r="E26" s="1" t="str">
        <f>CONCATENATE(A26," ",C26," SNR=",D26,"dB")</f>
        <v>HD-FDD EPA1 SNR=-6dB</v>
      </c>
      <c r="F26" s="1">
        <f>640+2560</f>
        <v>3200</v>
      </c>
      <c r="M26" s="1" t="s">
        <v>36</v>
      </c>
      <c r="N26" s="1">
        <v>2</v>
      </c>
      <c r="O26" s="1" t="s">
        <v>11</v>
      </c>
      <c r="P26" s="1">
        <v>-6</v>
      </c>
      <c r="Q26" s="1" t="str">
        <f>CONCATENATE(M26," ",O26," SNR=",P26,"dB")</f>
        <v>HD-FDD EPA1 SNR=-6dB</v>
      </c>
    </row>
    <row r="27" spans="1:23" x14ac:dyDescent="0.25">
      <c r="A27" s="1" t="s">
        <v>36</v>
      </c>
      <c r="B27" s="1">
        <v>2</v>
      </c>
      <c r="C27" s="1" t="s">
        <v>12</v>
      </c>
      <c r="D27" s="1">
        <v>-6</v>
      </c>
      <c r="E27" s="1" t="str">
        <f>CONCATENATE(A27," ",C27," SNR=",D27,"dB")</f>
        <v>HD-FDD ETU1 SNR=-6dB</v>
      </c>
      <c r="M27" s="1" t="s">
        <v>36</v>
      </c>
      <c r="N27" s="1">
        <v>2</v>
      </c>
      <c r="O27" s="1" t="s">
        <v>12</v>
      </c>
      <c r="P27" s="1">
        <v>-6</v>
      </c>
      <c r="Q27" s="1" t="str">
        <f>CONCATENATE(M27," ",O27," SNR=",P27,"dB")</f>
        <v>HD-FDD ETU1 SNR=-6dB</v>
      </c>
    </row>
    <row r="28" spans="1:23" x14ac:dyDescent="0.25">
      <c r="A28" s="1" t="s">
        <v>36</v>
      </c>
      <c r="B28" s="1">
        <v>2</v>
      </c>
      <c r="C28" s="1" t="s">
        <v>11</v>
      </c>
      <c r="D28" s="1">
        <v>-12</v>
      </c>
      <c r="E28" s="1" t="str">
        <f>CONCATENATE(A28," ",C28," SNR=",D28,"dB")</f>
        <v>HD-FDD EPA1 SNR=-12dB</v>
      </c>
      <c r="F28" s="1">
        <f>640*4*(9-1)+2560*9</f>
        <v>43520</v>
      </c>
      <c r="M28" s="1" t="s">
        <v>36</v>
      </c>
      <c r="N28" s="1">
        <v>2</v>
      </c>
      <c r="O28" s="1" t="s">
        <v>11</v>
      </c>
      <c r="P28" s="1">
        <v>-12</v>
      </c>
      <c r="Q28" s="1" t="str">
        <f>CONCATENATE(M28," ",O28," SNR=",P28,"dB")</f>
        <v>HD-FDD EPA1 SNR=-12dB</v>
      </c>
    </row>
    <row r="29" spans="1:23" x14ac:dyDescent="0.25">
      <c r="A29" s="1" t="s">
        <v>36</v>
      </c>
      <c r="B29" s="1">
        <v>2</v>
      </c>
      <c r="C29" s="1" t="s">
        <v>12</v>
      </c>
      <c r="D29" s="1">
        <v>-12</v>
      </c>
      <c r="E29" s="1" t="str">
        <f>CONCATENATE(A29," ",C29," SNR=",D29,"dB")</f>
        <v>HD-FDD ETU1 SNR=-12dB</v>
      </c>
      <c r="M29" s="1" t="s">
        <v>36</v>
      </c>
      <c r="N29" s="1">
        <v>2</v>
      </c>
      <c r="O29" s="1" t="s">
        <v>12</v>
      </c>
      <c r="P29" s="1">
        <v>-12</v>
      </c>
      <c r="Q29" s="1" t="str">
        <f>CONCATENATE(M29," ",O29," SNR=",P29,"dB")</f>
        <v>HD-FDD ETU1 SNR=-12dB</v>
      </c>
    </row>
  </sheetData>
  <mergeCells count="4">
    <mergeCell ref="A22:K22"/>
    <mergeCell ref="M22:W22"/>
    <mergeCell ref="F23:K23"/>
    <mergeCell ref="R23:W23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9"/>
  <sheetViews>
    <sheetView workbookViewId="0">
      <selection activeCell="F11" sqref="F11"/>
    </sheetView>
  </sheetViews>
  <sheetFormatPr defaultRowHeight="15" x14ac:dyDescent="0.25"/>
  <cols>
    <col min="2" max="2" width="37.28515625" bestFit="1" customWidth="1"/>
    <col min="3" max="3" width="44.5703125" bestFit="1" customWidth="1"/>
    <col min="4" max="4" width="10.7109375" customWidth="1"/>
    <col min="5" max="5" width="34.7109375" bestFit="1" customWidth="1"/>
    <col min="6" max="6" width="42.85546875" bestFit="1" customWidth="1"/>
    <col min="7" max="7" width="8.42578125" bestFit="1" customWidth="1"/>
  </cols>
  <sheetData>
    <row r="1" spans="2:7" ht="15.75" thickBot="1" x14ac:dyDescent="0.3"/>
    <row r="2" spans="2:7" ht="15.75" thickBot="1" x14ac:dyDescent="0.3">
      <c r="B2" s="3" t="s">
        <v>26</v>
      </c>
      <c r="C2" s="4" t="s">
        <v>27</v>
      </c>
      <c r="D2" s="4" t="s">
        <v>28</v>
      </c>
      <c r="E2" s="5" t="s">
        <v>32</v>
      </c>
      <c r="F2" s="5" t="s">
        <v>33</v>
      </c>
      <c r="G2" s="4" t="s">
        <v>35</v>
      </c>
    </row>
    <row r="3" spans="2:7" ht="18" customHeight="1" x14ac:dyDescent="0.25">
      <c r="B3" s="15" t="s">
        <v>29</v>
      </c>
      <c r="C3" s="10" t="s">
        <v>31</v>
      </c>
      <c r="D3" s="16">
        <v>1330</v>
      </c>
      <c r="E3" s="15" t="s">
        <v>37</v>
      </c>
      <c r="F3" s="15" t="s">
        <v>40</v>
      </c>
      <c r="G3" s="10" t="s">
        <v>42</v>
      </c>
    </row>
    <row r="4" spans="2:7" x14ac:dyDescent="0.25">
      <c r="B4" s="13"/>
      <c r="C4" s="11"/>
      <c r="D4" s="17"/>
      <c r="E4" s="13"/>
      <c r="F4" s="13"/>
      <c r="G4" s="11"/>
    </row>
    <row r="5" spans="2:7" ht="15.75" thickBot="1" x14ac:dyDescent="0.3">
      <c r="B5" s="14"/>
      <c r="C5" s="12"/>
      <c r="D5" s="18"/>
      <c r="E5" s="14"/>
      <c r="F5" s="14"/>
      <c r="G5" s="12"/>
    </row>
    <row r="6" spans="2:7" x14ac:dyDescent="0.25">
      <c r="B6" s="15" t="s">
        <v>30</v>
      </c>
      <c r="C6" s="10" t="s">
        <v>34</v>
      </c>
      <c r="D6" s="10">
        <v>1445</v>
      </c>
      <c r="E6" s="10" t="s">
        <v>39</v>
      </c>
      <c r="F6" s="10" t="s">
        <v>41</v>
      </c>
      <c r="G6" s="10" t="s">
        <v>42</v>
      </c>
    </row>
    <row r="7" spans="2:7" x14ac:dyDescent="0.25">
      <c r="B7" s="13"/>
      <c r="C7" s="11"/>
      <c r="D7" s="11"/>
      <c r="E7" s="13"/>
      <c r="F7" s="13"/>
      <c r="G7" s="11"/>
    </row>
    <row r="8" spans="2:7" ht="15.75" thickBot="1" x14ac:dyDescent="0.3">
      <c r="B8" s="14"/>
      <c r="C8" s="12"/>
      <c r="D8" s="12"/>
      <c r="E8" s="14"/>
      <c r="F8" s="14"/>
      <c r="G8" s="12"/>
    </row>
    <row r="9" spans="2:7" ht="78" customHeight="1" thickBot="1" x14ac:dyDescent="0.3">
      <c r="B9" s="7" t="s">
        <v>38</v>
      </c>
      <c r="C9" s="8"/>
      <c r="D9" s="8"/>
      <c r="E9" s="8"/>
      <c r="F9" s="8"/>
      <c r="G9" s="9"/>
    </row>
  </sheetData>
  <mergeCells count="13">
    <mergeCell ref="B9:G9"/>
    <mergeCell ref="C3:C5"/>
    <mergeCell ref="C6:C8"/>
    <mergeCell ref="F6:F8"/>
    <mergeCell ref="B6:B8"/>
    <mergeCell ref="D6:D8"/>
    <mergeCell ref="E6:E8"/>
    <mergeCell ref="G6:G8"/>
    <mergeCell ref="B3:B5"/>
    <mergeCell ref="D3:D5"/>
    <mergeCell ref="E3:E5"/>
    <mergeCell ref="F3:F5"/>
    <mergeCell ref="G3:G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cover</vt:lpstr>
      <vt:lpstr>results</vt:lpstr>
      <vt:lpstr>impact</vt:lpstr>
    </vt:vector>
  </TitlesOfParts>
  <Company>Intel Corporation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Ioffe, Anatoliy</dc:creator>
  <cp:keywords>CTPClassification=CTP_PUBLIC:VisualMarkings=</cp:keywords>
  <cp:lastModifiedBy>Ioffe, Anatoliy</cp:lastModifiedBy>
  <dcterms:created xsi:type="dcterms:W3CDTF">2016-10-06T06:36:07Z</dcterms:created>
  <dcterms:modified xsi:type="dcterms:W3CDTF">2016-11-07T21:50:57Z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itusGUID">
    <vt:lpwstr>8428a5be-dfb3-477b-b38b-fd7a63c48a25</vt:lpwstr>
  </property>
  <property fmtid="{D5CDD505-2E9C-101B-9397-08002B2CF9AE}" pid="3" name="CTP_TimeStamp">
    <vt:lpwstr>2016-11-07 21:50:57Z</vt:lpwstr>
  </property>
  <property fmtid="{D5CDD505-2E9C-101B-9397-08002B2CF9AE}" pid="4" name="CTP_BU">
    <vt:lpwstr>NA</vt:lpwstr>
  </property>
  <property fmtid="{D5CDD505-2E9C-101B-9397-08002B2CF9AE}" pid="5" name="CTP_IDSID">
    <vt:lpwstr>NA</vt:lpwstr>
  </property>
  <property fmtid="{D5CDD505-2E9C-101B-9397-08002B2CF9AE}" pid="6" name="CTP_WWID">
    <vt:lpwstr>NA</vt:lpwstr>
  </property>
  <property fmtid="{D5CDD505-2E9C-101B-9397-08002B2CF9AE}" pid="7" name="CTPClassification">
    <vt:lpwstr>CTP_PUBLIC</vt:lpwstr>
  </property>
</Properties>
</file>